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6" documentId="8_{C9782DDE-76F7-4C25-B8DB-B2B13AA8F23C}" xr6:coauthVersionLast="47" xr6:coauthVersionMax="47" xr10:uidLastSave="{54DD00DF-DA02-4B80-8FF1-C0AA3BE2C305}"/>
  <bookViews>
    <workbookView xWindow="-120" yWindow="-120" windowWidth="29040" windowHeight="15720" xr2:uid="{F50EBDA9-D3C2-4A16-A62E-8F1E62F34F40}"/>
  </bookViews>
  <sheets>
    <sheet name="Jeff Bigg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53"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3" i="2"/>
  <c r="AL1353" i="2"/>
  <c r="AL1313" i="2"/>
  <c r="AL1293" i="2"/>
  <c r="AL1273" i="2"/>
  <c r="AL1233" i="2"/>
  <c r="AL1213" i="2"/>
  <c r="AL1173" i="2"/>
  <c r="AL1153" i="2"/>
  <c r="AL1113"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3" i="2"/>
  <c r="AL1333" i="2"/>
  <c r="AL1253" i="2"/>
  <c r="AL1193" i="2"/>
  <c r="AL1133" i="2"/>
  <c r="AL1073" i="2"/>
  <c r="AL105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47" i="2"/>
  <c r="AL1387" i="2"/>
  <c r="AL1367" i="2"/>
  <c r="AL1327" i="2"/>
  <c r="AL1287" i="2"/>
  <c r="AL1247" i="2"/>
  <c r="AL1207" i="2"/>
  <c r="AL1187" i="2"/>
  <c r="AL1147" i="2"/>
  <c r="AL1107"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7" i="2"/>
  <c r="AL1407" i="2"/>
  <c r="AL1347" i="2"/>
  <c r="AL1307" i="2"/>
  <c r="AL1267" i="2"/>
  <c r="AL1227" i="2"/>
  <c r="AL1167" i="2"/>
  <c r="AL1127" i="2"/>
  <c r="AL1087" i="2"/>
  <c r="AL1047"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2" i="2"/>
  <c r="AL1442" i="2"/>
  <c r="AL1392" i="2"/>
  <c r="AL1342" i="2"/>
  <c r="AL1283" i="2"/>
  <c r="AL1224" i="2"/>
  <c r="AL1165" i="2"/>
  <c r="AL1106" i="2"/>
  <c r="AL1062" i="2"/>
  <c r="AL1007" i="2"/>
  <c r="AL965" i="2"/>
  <c r="AL923" i="2"/>
  <c r="AL881" i="2"/>
  <c r="AL832" i="2"/>
  <c r="AL786" i="2"/>
  <c r="AL744" i="2"/>
  <c r="AL702" i="2"/>
  <c r="AL653" i="2"/>
  <c r="AL607" i="2"/>
  <c r="AL565" i="2"/>
  <c r="AL523" i="2"/>
  <c r="AL481" i="2"/>
  <c r="AL432" i="2"/>
  <c r="AL386" i="2"/>
  <c r="AL344" i="2"/>
  <c r="AL302" i="2"/>
  <c r="AL253" i="2"/>
  <c r="AL207" i="2"/>
  <c r="AL165" i="2"/>
  <c r="AL123" i="2"/>
  <c r="AL81" i="2"/>
  <c r="AL32" i="2"/>
  <c r="AL867" i="2"/>
  <c r="AL383" i="2"/>
  <c r="AL25" i="2"/>
  <c r="AL424" i="2"/>
  <c r="AL287" i="2"/>
  <c r="AL112" i="2"/>
  <c r="AL1382" i="2"/>
  <c r="AL332" i="2"/>
  <c r="AL1381" i="2"/>
  <c r="AL864" i="2"/>
  <c r="AL506" i="2"/>
  <c r="AL201" i="2"/>
  <c r="AL1373" i="2"/>
  <c r="AL947" i="2"/>
  <c r="AL726" i="2"/>
  <c r="AL547" i="2"/>
  <c r="AL372" i="2"/>
  <c r="AL147" i="2"/>
  <c r="AL1372" i="2"/>
  <c r="AL1144" i="2"/>
  <c r="AL862" i="2"/>
  <c r="AL592" i="2"/>
  <c r="AL367" i="2"/>
  <c r="AL62" i="2"/>
  <c r="AL633" i="2"/>
  <c r="AL461" i="2"/>
  <c r="AL282" i="2"/>
  <c r="AL61" i="2"/>
  <c r="AL1252" i="2"/>
  <c r="AL1032" i="2"/>
  <c r="AL1486" i="2"/>
  <c r="AL1441" i="2"/>
  <c r="AL1386" i="2"/>
  <c r="AL1341" i="2"/>
  <c r="AL1282" i="2"/>
  <c r="AL1223" i="2"/>
  <c r="AL1164" i="2"/>
  <c r="AL1105" i="2"/>
  <c r="AL1061" i="2"/>
  <c r="AL1006" i="2"/>
  <c r="AL964" i="2"/>
  <c r="AL922" i="2"/>
  <c r="AL873" i="2"/>
  <c r="AL827" i="2"/>
  <c r="AL785" i="2"/>
  <c r="AL743" i="2"/>
  <c r="AL701" i="2"/>
  <c r="AL652" i="2"/>
  <c r="AL606" i="2"/>
  <c r="AL564" i="2"/>
  <c r="AL522" i="2"/>
  <c r="AL473" i="2"/>
  <c r="AL427" i="2"/>
  <c r="AL385" i="2"/>
  <c r="AL343" i="2"/>
  <c r="AL301" i="2"/>
  <c r="AL252" i="2"/>
  <c r="AL206" i="2"/>
  <c r="AL164" i="2"/>
  <c r="AL122" i="2"/>
  <c r="AL73" i="2"/>
  <c r="AL27" i="2"/>
  <c r="AL741" i="2"/>
  <c r="AL604" i="2"/>
  <c r="AL513" i="2"/>
  <c r="AL425" i="2"/>
  <c r="AL341" i="2"/>
  <c r="AL204" i="2"/>
  <c r="AL113" i="2"/>
  <c r="AL561" i="2"/>
  <c r="AL333" i="2"/>
  <c r="AL203" i="2"/>
  <c r="AL24" i="2"/>
  <c r="AL1426" i="2"/>
  <c r="AL1324" i="2"/>
  <c r="AL1206" i="2"/>
  <c r="AL1152" i="2"/>
  <c r="AL1101" i="2"/>
  <c r="AL1002" i="2"/>
  <c r="AL953" i="2"/>
  <c r="AL907" i="2"/>
  <c r="AL781" i="2"/>
  <c r="AL686" i="2"/>
  <c r="AL602" i="2"/>
  <c r="AL553" i="2"/>
  <c r="AL465" i="2"/>
  <c r="AL423" i="2"/>
  <c r="AL286" i="2"/>
  <c r="AL107" i="2"/>
  <c r="AL1481" i="2"/>
  <c r="AL1205" i="2"/>
  <c r="AL1146" i="2"/>
  <c r="AL1093" i="2"/>
  <c r="AL1043" i="2"/>
  <c r="AL1001" i="2"/>
  <c r="AL952" i="2"/>
  <c r="AL906" i="2"/>
  <c r="AL822" i="2"/>
  <c r="AL773" i="2"/>
  <c r="AL727" i="2"/>
  <c r="AL685" i="2"/>
  <c r="AL643" i="2"/>
  <c r="AL552" i="2"/>
  <c r="AL464" i="2"/>
  <c r="AL373" i="2"/>
  <c r="AL327" i="2"/>
  <c r="AL243" i="2"/>
  <c r="AL106" i="2"/>
  <c r="AL64" i="2"/>
  <c r="AL22" i="2"/>
  <c r="AL1472" i="2"/>
  <c r="AL1145" i="2"/>
  <c r="AL1042" i="2"/>
  <c r="AL905" i="2"/>
  <c r="AL821" i="2"/>
  <c r="AL684" i="2"/>
  <c r="AL593" i="2"/>
  <c r="AL463" i="2"/>
  <c r="AL326" i="2"/>
  <c r="AL242" i="2"/>
  <c r="AL21" i="2"/>
  <c r="AL1423" i="2"/>
  <c r="AL1321" i="2"/>
  <c r="AL1203" i="2"/>
  <c r="AL1041" i="2"/>
  <c r="AL767" i="2"/>
  <c r="AL546" i="2"/>
  <c r="AL413" i="2"/>
  <c r="AL325" i="2"/>
  <c r="AL241" i="2"/>
  <c r="AL192" i="2"/>
  <c r="AL13" i="2"/>
  <c r="AL724" i="2"/>
  <c r="AL587" i="2"/>
  <c r="AL366" i="2"/>
  <c r="AL145" i="2"/>
  <c r="AL1365" i="2"/>
  <c r="AL1201" i="2"/>
  <c r="AL1485" i="2"/>
  <c r="AL1433" i="2"/>
  <c r="AL1385" i="2"/>
  <c r="AL1332" i="2"/>
  <c r="AL1281" i="2"/>
  <c r="AL1222" i="2"/>
  <c r="AL1163" i="2"/>
  <c r="AL1104" i="2"/>
  <c r="AL1052" i="2"/>
  <c r="AL1005" i="2"/>
  <c r="AL963" i="2"/>
  <c r="AL921" i="2"/>
  <c r="AL872" i="2"/>
  <c r="AL826" i="2"/>
  <c r="AL784" i="2"/>
  <c r="AL742" i="2"/>
  <c r="AL693" i="2"/>
  <c r="AL647" i="2"/>
  <c r="AL605" i="2"/>
  <c r="AL563" i="2"/>
  <c r="AL521" i="2"/>
  <c r="AL472" i="2"/>
  <c r="AL426" i="2"/>
  <c r="AL384" i="2"/>
  <c r="AL342" i="2"/>
  <c r="AL293" i="2"/>
  <c r="AL247" i="2"/>
  <c r="AL205" i="2"/>
  <c r="AL163" i="2"/>
  <c r="AL121" i="2"/>
  <c r="AL72" i="2"/>
  <c r="AL26" i="2"/>
  <c r="AL783" i="2"/>
  <c r="AL646" i="2"/>
  <c r="AL562" i="2"/>
  <c r="AL467" i="2"/>
  <c r="AL292" i="2"/>
  <c r="AL162" i="2"/>
  <c r="AL67" i="2"/>
  <c r="AL512" i="2"/>
  <c r="AL382" i="2"/>
  <c r="AL245" i="2"/>
  <c r="AL66" i="2"/>
  <c r="AL1482" i="2"/>
  <c r="AL1265" i="2"/>
  <c r="AL1044" i="2"/>
  <c r="AL865" i="2"/>
  <c r="AL644" i="2"/>
  <c r="AL507" i="2"/>
  <c r="AL381" i="2"/>
  <c r="AL244" i="2"/>
  <c r="AL202" i="2"/>
  <c r="AL65" i="2"/>
  <c r="AL1264" i="2"/>
  <c r="AL601" i="2"/>
  <c r="AL152" i="2"/>
  <c r="AL1424" i="2"/>
  <c r="AL1204" i="2"/>
  <c r="AL1092" i="2"/>
  <c r="AL993" i="2"/>
  <c r="AL863" i="2"/>
  <c r="AL772" i="2"/>
  <c r="AL642" i="2"/>
  <c r="AL505" i="2"/>
  <c r="AL421" i="2"/>
  <c r="AL284" i="2"/>
  <c r="AL105" i="2"/>
  <c r="AL1467" i="2"/>
  <c r="AL1262" i="2"/>
  <c r="AL1086" i="2"/>
  <c r="AL904" i="2"/>
  <c r="AL813" i="2"/>
  <c r="AL725" i="2"/>
  <c r="AL683" i="2"/>
  <c r="AL641" i="2"/>
  <c r="AL504" i="2"/>
  <c r="AL462" i="2"/>
  <c r="AL283" i="2"/>
  <c r="AL104" i="2"/>
  <c r="AL766" i="2"/>
  <c r="AL545" i="2"/>
  <c r="AL412" i="2"/>
  <c r="AL324" i="2"/>
  <c r="AL187" i="2"/>
  <c r="AL1421" i="2"/>
  <c r="AL1484" i="2"/>
  <c r="AL1432" i="2"/>
  <c r="AL1384" i="2"/>
  <c r="AL1326" i="2"/>
  <c r="AL1272" i="2"/>
  <c r="AL1221" i="2"/>
  <c r="AL1162" i="2"/>
  <c r="AL1103" i="2"/>
  <c r="AL1046" i="2"/>
  <c r="AL1004" i="2"/>
  <c r="AL962" i="2"/>
  <c r="AL913" i="2"/>
  <c r="AL825" i="2"/>
  <c r="AL692" i="2"/>
  <c r="AL246" i="2"/>
  <c r="AL732" i="2"/>
  <c r="AL153" i="2"/>
  <c r="AL1425" i="2"/>
  <c r="AL285" i="2"/>
  <c r="AL1263" i="2"/>
  <c r="AL193" i="2"/>
  <c r="AL946" i="2"/>
  <c r="AL146" i="2"/>
  <c r="AL103" i="2"/>
  <c r="AL12" i="2"/>
  <c r="AL1483" i="2"/>
  <c r="AL1427" i="2"/>
  <c r="AL1383" i="2"/>
  <c r="AL1325" i="2"/>
  <c r="AL1266" i="2"/>
  <c r="AL1212" i="2"/>
  <c r="AL1161" i="2"/>
  <c r="AL1102" i="2"/>
  <c r="AL1045" i="2"/>
  <c r="AL1003" i="2"/>
  <c r="AL961" i="2"/>
  <c r="AL912" i="2"/>
  <c r="AL866" i="2"/>
  <c r="AL824" i="2"/>
  <c r="AL782" i="2"/>
  <c r="AL733" i="2"/>
  <c r="AL687" i="2"/>
  <c r="AL645" i="2"/>
  <c r="AL603" i="2"/>
  <c r="AL466" i="2"/>
  <c r="AL161" i="2"/>
  <c r="AL823" i="2"/>
  <c r="AL23" i="2"/>
  <c r="AL1323" i="2"/>
  <c r="AL422" i="2"/>
  <c r="AL1322" i="2"/>
  <c r="AL63" i="2"/>
  <c r="AL992" i="2"/>
  <c r="AL233" i="2"/>
  <c r="AL1466" i="2"/>
  <c r="AL1422" i="2"/>
  <c r="AL1366" i="2"/>
  <c r="AL1312" i="2"/>
  <c r="AL1261" i="2"/>
  <c r="AL1202" i="2"/>
  <c r="AL1143" i="2"/>
  <c r="AL1085" i="2"/>
  <c r="AL1033" i="2"/>
  <c r="AL987" i="2"/>
  <c r="AL945" i="2"/>
  <c r="AL903" i="2"/>
  <c r="AL861" i="2"/>
  <c r="AL812" i="2"/>
  <c r="AL682" i="2"/>
  <c r="AL503" i="2"/>
  <c r="AL1465" i="2"/>
  <c r="AL1363" i="2"/>
  <c r="AL1244" i="2"/>
  <c r="AL1125" i="2"/>
  <c r="AL1023" i="2"/>
  <c r="AL932" i="2"/>
  <c r="AL844" i="2"/>
  <c r="AL753" i="2"/>
  <c r="AL665" i="2"/>
  <c r="AL581" i="2"/>
  <c r="AL486" i="2"/>
  <c r="AL402" i="2"/>
  <c r="AL307" i="2"/>
  <c r="AL223" i="2"/>
  <c r="AL132" i="2"/>
  <c r="AL44" i="2"/>
  <c r="AL1464" i="2"/>
  <c r="AL1362" i="2"/>
  <c r="AL1243" i="2"/>
  <c r="AL1124" i="2"/>
  <c r="AL1022" i="2"/>
  <c r="AL927" i="2"/>
  <c r="AL843" i="2"/>
  <c r="AL752" i="2"/>
  <c r="AL573" i="2"/>
  <c r="AL485" i="2"/>
  <c r="AL401" i="2"/>
  <c r="AL306" i="2"/>
  <c r="AL222" i="2"/>
  <c r="AL127" i="2"/>
  <c r="AL43" i="2"/>
  <c r="AL1463" i="2"/>
  <c r="AL1242" i="2"/>
  <c r="AL1123" i="2"/>
  <c r="AL1021" i="2"/>
  <c r="AL926" i="2"/>
  <c r="AL842" i="2"/>
  <c r="AL747" i="2"/>
  <c r="AL663" i="2"/>
  <c r="AL572" i="2"/>
  <c r="AL484" i="2"/>
  <c r="AL393" i="2"/>
  <c r="AL221" i="2"/>
  <c r="AL126" i="2"/>
  <c r="AL42" i="2"/>
  <c r="AL1352" i="2"/>
  <c r="AL1241" i="2"/>
  <c r="AL1122" i="2"/>
  <c r="AL1013" i="2"/>
  <c r="AL925" i="2"/>
  <c r="AL841" i="2"/>
  <c r="AL746" i="2"/>
  <c r="AL662" i="2"/>
  <c r="AL567" i="2"/>
  <c r="AL392" i="2"/>
  <c r="AL304" i="2"/>
  <c r="AL213" i="2"/>
  <c r="AL125" i="2"/>
  <c r="AL41" i="2"/>
  <c r="AL1461" i="2"/>
  <c r="AL1346" i="2"/>
  <c r="AL1232" i="2"/>
  <c r="AL1121" i="2"/>
  <c r="AL1012" i="2"/>
  <c r="AL924" i="2"/>
  <c r="AL833" i="2"/>
  <c r="AL745" i="2"/>
  <c r="AL482" i="2"/>
  <c r="AL387" i="2"/>
  <c r="AL303" i="2"/>
  <c r="AL124" i="2"/>
  <c r="AL1452" i="2"/>
  <c r="AL1112" i="2"/>
  <c r="AL902" i="2"/>
  <c r="AL807" i="2"/>
  <c r="AL723" i="2"/>
  <c r="AL632" i="2"/>
  <c r="AL453" i="2"/>
  <c r="AL281" i="2"/>
  <c r="AL102" i="2"/>
  <c r="AL452" i="2"/>
  <c r="AL5" i="2"/>
  <c r="AL1186" i="2"/>
  <c r="AL892" i="2"/>
  <c r="AL625" i="2"/>
  <c r="AL664" i="2"/>
  <c r="AL566" i="2"/>
  <c r="AL212" i="2"/>
  <c r="AL1345" i="2"/>
  <c r="AL186" i="2"/>
  <c r="AL1225" i="2"/>
  <c r="AL627" i="2"/>
  <c r="AL185" i="2"/>
  <c r="AL1192" i="2"/>
  <c r="AL721" i="2"/>
  <c r="AL184" i="2"/>
  <c r="AL1082" i="2"/>
  <c r="AL713" i="2"/>
  <c r="AL1361" i="2"/>
  <c r="AL305" i="2"/>
  <c r="AL661" i="2"/>
  <c r="AL33" i="2"/>
  <c r="AL1226" i="2"/>
  <c r="AL544" i="2"/>
  <c r="AL1344" i="2"/>
  <c r="AL901" i="2"/>
  <c r="AL273" i="2"/>
  <c r="AL1343" i="2"/>
  <c r="AL542" i="2"/>
  <c r="AL1462" i="2"/>
  <c r="AL483" i="2"/>
  <c r="AL365" i="2"/>
  <c r="AL7" i="2"/>
  <c r="AL1446" i="2"/>
  <c r="AL1084" i="2"/>
  <c r="AL985" i="2"/>
  <c r="AL806" i="2"/>
  <c r="AL543" i="2"/>
  <c r="AL364" i="2"/>
  <c r="AL101" i="2"/>
  <c r="AL6" i="2"/>
  <c r="AL1445" i="2"/>
  <c r="AL1083" i="2"/>
  <c r="AL984" i="2"/>
  <c r="AL893" i="2"/>
  <c r="AL805" i="2"/>
  <c r="AL626" i="2"/>
  <c r="AL447" i="2"/>
  <c r="AL363" i="2"/>
  <c r="AL93" i="2"/>
  <c r="AL1444" i="2"/>
  <c r="AL983" i="2"/>
  <c r="AL541" i="2"/>
  <c r="AL986" i="2"/>
  <c r="AL272" i="2"/>
  <c r="AL1306" i="2"/>
  <c r="AL804" i="2"/>
  <c r="AL722" i="2"/>
  <c r="AL1443" i="2"/>
  <c r="AL1246" i="2"/>
  <c r="AL1027" i="2"/>
  <c r="AL882" i="2"/>
  <c r="AL705" i="2"/>
  <c r="AL532" i="2"/>
  <c r="AL404" i="2"/>
  <c r="AL261" i="2"/>
  <c r="AL86" i="2"/>
  <c r="AL703" i="2"/>
  <c r="AL227" i="2"/>
  <c r="AL84" i="2"/>
  <c r="AL681" i="2"/>
  <c r="AL83" i="2"/>
  <c r="AL1183" i="2"/>
  <c r="AL846" i="2"/>
  <c r="AL353" i="2"/>
  <c r="AL845" i="2"/>
  <c r="AL502" i="2"/>
  <c r="AL53" i="2"/>
  <c r="AL1181" i="2"/>
  <c r="AL667" i="2"/>
  <c r="AL1172" i="2"/>
  <c r="AL666" i="2"/>
  <c r="AL47" i="2"/>
  <c r="AL1401" i="2"/>
  <c r="AL181" i="2"/>
  <c r="AL623" i="2"/>
  <c r="AL45" i="2"/>
  <c r="AL1364" i="2"/>
  <c r="AL172" i="2"/>
  <c r="AL943" i="2"/>
  <c r="AL445" i="2"/>
  <c r="AL942" i="2"/>
  <c r="AL444" i="2"/>
  <c r="AL2" i="2"/>
  <c r="AL1303" i="2"/>
  <c r="AL443" i="2"/>
  <c r="AL933" i="2"/>
  <c r="AL586" i="2"/>
  <c r="AL143" i="2"/>
  <c r="AL887" i="2"/>
  <c r="AL886" i="2"/>
  <c r="AL433" i="2"/>
  <c r="AL1065" i="2"/>
  <c r="AL264" i="2"/>
  <c r="AL884" i="2"/>
  <c r="AL263" i="2"/>
  <c r="AL883" i="2"/>
  <c r="AL87" i="2"/>
  <c r="AL1413" i="2"/>
  <c r="AL1245" i="2"/>
  <c r="AL1026" i="2"/>
  <c r="AL853" i="2"/>
  <c r="AL704" i="2"/>
  <c r="AL527" i="2"/>
  <c r="AL403" i="2"/>
  <c r="AL232" i="2"/>
  <c r="AL85" i="2"/>
  <c r="AL1025" i="2"/>
  <c r="AL362" i="2"/>
  <c r="AL361" i="2"/>
  <c r="AL226" i="2"/>
  <c r="AL1405" i="2"/>
  <c r="AL982" i="2"/>
  <c r="AL673" i="2"/>
  <c r="AL82" i="2"/>
  <c r="AL672" i="2"/>
  <c r="AL352" i="2"/>
  <c r="AL1403" i="2"/>
  <c r="AL183" i="2"/>
  <c r="AL802" i="2"/>
  <c r="AL346" i="2"/>
  <c r="AL967" i="2"/>
  <c r="AL345" i="2"/>
  <c r="AL1142" i="2"/>
  <c r="AL173" i="2"/>
  <c r="AL622" i="2"/>
  <c r="AL322" i="2"/>
  <c r="AL1305" i="2"/>
  <c r="AL621" i="2"/>
  <c r="AL321" i="2"/>
  <c r="AL1126" i="2"/>
  <c r="AL166" i="2"/>
  <c r="AL764" i="2"/>
  <c r="AL612" i="2"/>
  <c r="AL144" i="2"/>
  <c r="AL1302" i="2"/>
  <c r="AL763" i="2"/>
  <c r="AL442" i="2"/>
  <c r="AL762" i="2"/>
  <c r="AL266" i="2"/>
  <c r="AL1292" i="2"/>
  <c r="AL584" i="2"/>
  <c r="AL885" i="2"/>
  <c r="AL583" i="2"/>
  <c r="AL1064" i="2"/>
  <c r="AL582" i="2"/>
  <c r="AL706" i="2"/>
  <c r="AL1412" i="2"/>
  <c r="AL1185" i="2"/>
  <c r="AL852" i="2"/>
  <c r="AL526" i="2"/>
  <c r="AL524" i="2"/>
  <c r="AL1182" i="2"/>
  <c r="AL973" i="2"/>
  <c r="AL501" i="2"/>
  <c r="AL972" i="2"/>
  <c r="AL182" i="2"/>
  <c r="AL801" i="2"/>
  <c r="AL966" i="2"/>
  <c r="AL323" i="2"/>
  <c r="AL944" i="2"/>
  <c r="AL765" i="2"/>
  <c r="AL1081" i="2"/>
  <c r="AL1301" i="2"/>
  <c r="AL141" i="2"/>
  <c r="AL1286" i="2"/>
  <c r="AL707" i="2"/>
  <c r="AL92" i="2"/>
  <c r="AL405" i="2"/>
  <c r="AL262" i="2"/>
  <c r="AL1406" i="2"/>
  <c r="AL1184" i="2"/>
  <c r="AL1024" i="2"/>
  <c r="AL847" i="2"/>
  <c r="AL525" i="2"/>
  <c r="AL225" i="2"/>
  <c r="AL1404" i="2"/>
  <c r="AL224" i="2"/>
  <c r="AL803" i="2"/>
  <c r="AL347" i="2"/>
  <c r="AL52" i="2"/>
  <c r="AL1402" i="2"/>
  <c r="AL493" i="2"/>
  <c r="AL624" i="2"/>
  <c r="AL492" i="2"/>
  <c r="AL1393" i="2"/>
  <c r="AL487" i="2"/>
  <c r="AL1141" i="2"/>
  <c r="AL4" i="2"/>
  <c r="AL787" i="2"/>
  <c r="AL167" i="2"/>
  <c r="AL1304" i="2"/>
  <c r="AL313" i="2"/>
  <c r="AL941" i="2"/>
  <c r="AL312" i="2"/>
  <c r="AL1072" i="2"/>
  <c r="AL267" i="2"/>
  <c r="AL585" i="2"/>
  <c r="AL441" i="2"/>
  <c r="AL142" i="2"/>
  <c r="AL1066" i="2"/>
  <c r="AL761" i="2"/>
  <c r="AL265" i="2"/>
  <c r="AL712" i="2"/>
  <c r="AL407" i="2"/>
  <c r="AL133" i="2"/>
  <c r="AL1285" i="2"/>
  <c r="AL406" i="2"/>
  <c r="AL533" i="2"/>
  <c r="AL446" i="2"/>
  <c r="AL1067" i="2"/>
  <c r="AL1063" i="2"/>
  <c r="AL981" i="2"/>
  <c r="AL1166" i="2"/>
  <c r="AL46" i="2"/>
  <c r="AL793" i="2"/>
  <c r="AL792" i="2"/>
  <c r="AL1132" i="2"/>
  <c r="AL3" i="2"/>
  <c r="AL613" i="2"/>
  <c r="AL128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<sst xmlns="http://schemas.openxmlformats.org/spreadsheetml/2006/main" count="424" uniqueCount="219">
  <si>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</si>
  <si>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</si>
  <si>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</si>
  <si>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</si>
  <si>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</si>
  <si>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</si>
  <si>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</si>
  <si>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</si>
  <si>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</si>
  <si>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</si>
  <si>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</si>
  <si>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</si>
  <si>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</si>
  <si>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</si>
  <si>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</si>
  <si>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</si>
  <si>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</si>
  <si>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</si>
  <si>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</si>
  <si>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</si>
  <si>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</si>
  <si>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</si>
  <si>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</si>
  <si>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</si>
  <si>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</si>
  <si>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</si>
  <si>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</si>
  <si>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</si>
  <si>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</si>
  <si>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</si>
  <si>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</si>
  <si>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</si>
  <si>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</si>
  <si>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</si>
  <si>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</si>
  <si>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</si>
  <si>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</si>
  <si>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</si>
  <si>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</si>
  <si>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</si>
  <si>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</si>
  <si>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</si>
  <si>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</si>
  <si>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</si>
  <si>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</si>
  <si>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</si>
  <si>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</si>
  <si>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</si>
  <si>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</si>
  <si>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</si>
  <si>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</si>
  <si>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</si>
  <si>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</si>
  <si>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</si>
  <si>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</si>
  <si>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</si>
  <si>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</si>
  <si>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</si>
  <si>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</si>
  <si>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</si>
  <si>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</si>
  <si>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</si>
  <si>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</si>
  <si>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</si>
  <si>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</si>
  <si>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</si>
  <si>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</si>
  <si>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</si>
  <si>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</si>
  <si>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</si>
  <si>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</si>
  <si>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</si>
  <si>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</si>
  <si>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</si>
  <si>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</si>
  <si>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</si>
  <si>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</si>
  <si>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</si>
  <si>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</si>
  <si>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</si>
  <si>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</si>
  <si>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</si>
  <si>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</si>
  <si>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</si>
  <si>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</si>
  <si>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</si>
  <si>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</si>
  <si>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</si>
  <si>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</si>
  <si>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</si>
  <si>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</si>
  <si>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</si>
  <si>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</si>
  <si>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</si>
  <si>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</si>
  <si>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</si>
  <si>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</si>
  <si>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</si>
  <si>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</si>
  <si>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</si>
  <si>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</si>
  <si>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</si>
  <si>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</si>
  <si>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</si>
  <si>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</si>
  <si>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</si>
  <si>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</si>
  <si>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</si>
  <si>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</si>
  <si>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</si>
  <si>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</si>
  <si>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</si>
  <si>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</si>
  <si>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</si>
  <si>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</si>
  <si>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</si>
  <si>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</si>
  <si>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</si>
  <si>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</si>
  <si>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</si>
  <si>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</si>
  <si>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</si>
  <si>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</si>
  <si>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</si>
  <si>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</si>
  <si>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</si>
  <si>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</si>
  <si>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</si>
  <si>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</si>
  <si>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</si>
  <si>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</si>
  <si>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</si>
  <si>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</si>
  <si>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</si>
  <si>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</si>
  <si>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</si>
  <si>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</si>
  <si>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</si>
  <si>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</si>
  <si>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</si>
  <si>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</si>
  <si>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</si>
  <si>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</si>
  <si>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</si>
  <si>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</si>
  <si>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</si>
  <si>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</si>
  <si>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</si>
  <si>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</si>
  <si>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</si>
  <si>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</si>
  <si>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</si>
  <si>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</si>
  <si>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</si>
  <si>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</si>
  <si>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</si>
  <si>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</si>
  <si>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</si>
  <si>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</si>
  <si>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</si>
  <si>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</si>
  <si>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</si>
  <si>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</si>
  <si>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</si>
  <si>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</si>
  <si>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</si>
  <si>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</si>
  <si>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</si>
  <si>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</si>
  <si>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</si>
  <si>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</si>
  <si>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</si>
  <si>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</si>
  <si>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</si>
  <si>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</si>
  <si>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</si>
  <si>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</si>
  <si>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Jeff Biggs</t>
  </si>
  <si>
    <t>Col.</t>
  </si>
  <si>
    <t>AotP</t>
  </si>
  <si>
    <t>May-18 Muster &amp; Awards</t>
  </si>
  <si>
    <t>Jul-18 Muster &amp; Awards</t>
  </si>
  <si>
    <t>Aug-18 Muster &amp; Awards</t>
  </si>
  <si>
    <t>Sep-18 Muster &amp; Awards</t>
  </si>
  <si>
    <t>Oct-18 Muster &amp; Awards</t>
  </si>
  <si>
    <t>Dec-18 Muster &amp; Awards</t>
  </si>
  <si>
    <t>July-19 Awards &amp; Muster</t>
  </si>
  <si>
    <t>June-2019 Awards and Muster</t>
  </si>
  <si>
    <t>Sept-19 Awards &amp; Muster</t>
  </si>
  <si>
    <t>Oct-19 Awards &amp; Muster</t>
  </si>
  <si>
    <t>Nov-2019 Awards &amp; Muster</t>
  </si>
  <si>
    <t>Jan-2020 Awards &amp; Muster</t>
  </si>
  <si>
    <t>Dec-2020 Awards &amp; Muster</t>
  </si>
  <si>
    <t>May-2021 Awards &amp; Muster</t>
  </si>
  <si>
    <t>Jun-21 Awards &amp; Muster</t>
  </si>
  <si>
    <t>Oct-21 Awards &amp; Muster</t>
  </si>
  <si>
    <t>Ellsworth Medal</t>
  </si>
  <si>
    <t>Randy Hartwig, USA</t>
  </si>
  <si>
    <t>Jeff Biggs, USA</t>
  </si>
  <si>
    <t>WDS Gettysburg</t>
  </si>
  <si>
    <t>.</t>
  </si>
  <si>
    <t>Giorgio Beacco, CSA</t>
  </si>
  <si>
    <t>Mike Burns, CSA</t>
  </si>
  <si>
    <t>Willie Tisdale, CSA</t>
  </si>
  <si>
    <t>David Danner, USA</t>
  </si>
  <si>
    <t>Michael Barycki, USA</t>
  </si>
  <si>
    <t>WDS Antietam</t>
  </si>
  <si>
    <t>Jonathan Powles, CSA</t>
  </si>
  <si>
    <t>WDS Shenandoah</t>
  </si>
  <si>
    <t>Other (Not Listed Above or Unknown)</t>
  </si>
  <si>
    <t>!historical 1. Gettysburg - July 1 - 3 1863 [156 Turns]</t>
  </si>
  <si>
    <t>007: The Battle of Gettysburg – July 1 1863 (Var. 1) [158 Turns]</t>
  </si>
  <si>
    <t>!historical 1.1.3 Barlow and Early - July 1st – Gettysburg [5 Turns]</t>
  </si>
  <si>
    <t>!historical 1.2.2 Cemetery Hill - July 2nd – Gettysburg [4 Turns]</t>
  </si>
  <si>
    <t>117: Defense of the Gaps (Var. 29) [72 Turns]</t>
  </si>
  <si>
    <t>032: The Long Road South (Var. 42) [89 Turns]</t>
  </si>
  <si>
    <t>067: Encounters along South Mountain II (Var. 2) [15 Turns]</t>
  </si>
  <si>
    <t>185: EF_Equal force fight #3 [30 Turns]</t>
  </si>
  <si>
    <t>061: New Market May 15th 1864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</si>
</sst>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4" sqref="U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2005</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2024</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88</v>
      </c>
      <c r="B6" s="23" t="s">
        <v>90</v>
      </c>
      <c r="C6" s="2"/>
      <c r="D6" s="23">
        <f>D10+D14+D18+D22</f>
        <v>3</v>
      </c>
      <c r="E6" s="23">
        <f t="shared" ref="E6:H6" si="0">E10+E14+E18+E22</f>
        <v>0</v>
      </c>
      <c r="F6" s="23">
        <f t="shared" si="0"/>
        <v>0</v>
      </c>
      <c r="G6" s="23">
        <f t="shared" si="0"/>
        <v>1</v>
      </c>
      <c r="H6" s="23">
        <f t="shared" si="0"/>
        <v>5</v>
      </c>
      <c r="I6" s="56">
        <f>SUM(D6:H6)</f>
        <v>9</v>
      </c>
      <c r="J6" s="60">
        <f>(2*(D6+E6)+F6)/(2*I6)</f>
        <v>0.33333333333333331</v>
      </c>
      <c r="K6" s="60">
        <f>(2*(G6+H6)+F6)/(2*I6)</f>
        <v>0.66666666666666663</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118</v>
      </c>
      <c r="U6" s="75"/>
      <c r="V6" s="26">
        <f>COUNTIFS('DOR Games'!G2:G4993,"WDS Antietam")</f>
        <v>1</v>
      </c>
      <c r="W6" s="74" t="s">
        <v>118</v>
      </c>
      <c r="X6" s="75"/>
      <c r="Y6" s="26">
        <f>COUNTIFS('DOR Games'!G2:G4994,"TS Antietam")</f>
        <v>0</v>
      </c>
      <c r="Z6" s="74" t="s">
        <v>119</v>
      </c>
      <c r="AA6" s="75"/>
      <c r="AB6" s="26">
        <f>COUNTIFS('DOR Games'!$G:$G,"AGEOD-AACW")</f>
        <v>0</v>
      </c>
    </row>
    <row r="7" spans="1:28" x14ac:dyDescent="0.25">
      <c r="A7" s="31" t="s">
        <v>89</v>
      </c>
      <c r="B7" s="23" t="s">
        <v>179</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178</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2</v>
      </c>
      <c r="S8" s="2"/>
      <c r="T8" s="74" t="s">
        <v>123</v>
      </c>
      <c r="U8" s="75"/>
      <c r="V8" s="26">
        <f>COUNTIFS('DOR Games'!G2:G4995,"WDS Chancellorsville")</f>
        <v>0</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177.2</v>
      </c>
      <c r="C9" s="2"/>
      <c r="D9" s="61" t="s">
        <v>103</v>
      </c>
      <c r="E9" s="61" t="s">
        <v>104</v>
      </c>
      <c r="F9" s="61" t="s">
        <v>5</v>
      </c>
      <c r="G9" s="61" t="s">
        <v>105</v>
      </c>
      <c r="H9" s="61" t="s">
        <v>106</v>
      </c>
      <c r="I9" s="45" t="s">
        <v>163</v>
      </c>
      <c r="J9" s="45" t="s">
        <v>126</v>
      </c>
      <c r="K9" s="45" t="s">
        <v>127</v>
      </c>
      <c r="L9" s="2"/>
      <c r="M9" s="58">
        <v>2005</v>
      </c>
      <c r="N9" s="25" cm="1">
        <f t="array" ref="N9">SUMPRODUCT(--(YEAR('OBD File'!$B$3:$B$2000)=$M9))</f>
        <v>1</v>
      </c>
      <c r="O9" s="58">
        <v>2015</v>
      </c>
      <c r="P9" s="25" cm="1">
        <f t="array" ref="P9">SUMPRODUCT(--(YEAR('OBD File'!$B$3:$B$2000)=$O9))</f>
        <v>0</v>
      </c>
      <c r="Q9" s="58">
        <v>2025</v>
      </c>
      <c r="R9" s="25" cm="1">
        <f t="array" ref="R9">SUMPRODUCT(--(YEAR('OBD File'!$B$3:$B$2000)=$Q9))</f>
        <v>0</v>
      </c>
      <c r="S9" s="2"/>
      <c r="T9" s="74" t="s">
        <v>124</v>
      </c>
      <c r="U9" s="75"/>
      <c r="V9" s="26">
        <f>COUNTIFS('DOR Games'!G2:G4996,"WDS Chickamauga")</f>
        <v>0</v>
      </c>
      <c r="W9" s="74" t="s">
        <v>128</v>
      </c>
      <c r="X9" s="75"/>
      <c r="Y9" s="26">
        <f>COUNTIFS('DOR Games'!G2:G4996,"TS Gettysburg")</f>
        <v>0</v>
      </c>
      <c r="Z9" s="74" t="s">
        <v>125</v>
      </c>
      <c r="AA9" s="75"/>
      <c r="AB9" s="26">
        <f>COUNTIFS('DOR Games'!$G:$G,"War Between The States (WBTS)")</f>
        <v>0</v>
      </c>
    </row>
    <row r="10" spans="1:28" x14ac:dyDescent="0.25">
      <c r="A10" s="56" t="s">
        <v>93</v>
      </c>
      <c r="B10" s="57">
        <f>'OBD File'!D3</f>
        <v>151.19999999999999</v>
      </c>
      <c r="C10" s="2"/>
      <c r="D10" s="23">
        <f>'DOR Games'!BH4</f>
        <v>3</v>
      </c>
      <c r="E10" s="23">
        <f>'DOR Games'!BI4</f>
        <v>0</v>
      </c>
      <c r="F10" s="23">
        <f>'DOR Games'!BJ4</f>
        <v>0</v>
      </c>
      <c r="G10" s="23">
        <f>'DOR Games'!BK4</f>
        <v>0</v>
      </c>
      <c r="H10" s="23">
        <f>'DOR Games'!BL4</f>
        <v>5</v>
      </c>
      <c r="I10" s="56">
        <f>SUM(D10:H10)</f>
        <v>8</v>
      </c>
      <c r="J10" s="60">
        <f>(2*(D10+E10)+F10)/(2*I10)</f>
        <v>0.375</v>
      </c>
      <c r="K10" s="60">
        <f>(2*(G10+H10)+F10)/(2*I10)</f>
        <v>0.625</v>
      </c>
      <c r="L10" s="2"/>
      <c r="M10" s="58">
        <v>2006</v>
      </c>
      <c r="N10" s="25" cm="1">
        <f t="array" ref="N10">SUMPRODUCT(--(YEAR('OBD File'!$B$3:$B$2000)=$M10))</f>
        <v>7</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26</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1</v>
      </c>
      <c r="H14" s="23">
        <f>'DOR Games'!BL9</f>
        <v>0</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9</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11</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145</v>
      </c>
      <c r="U19" s="75"/>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32</v>
      </c>
      <c r="S21" s="2"/>
      <c r="T21" s="74" t="s">
        <v>148</v>
      </c>
      <c r="U21" s="75"/>
      <c r="V21" s="26">
        <f>COUNTIFS('DOR Games'!G2:G5007,"WDS Vicksburg")</f>
        <v>0</v>
      </c>
      <c r="W21" s="2"/>
      <c r="X21" s="2"/>
      <c r="Y21" s="2"/>
      <c r="Z21" s="76" t="s">
        <v>110</v>
      </c>
      <c r="AA21" s="77"/>
      <c r="AB21" s="30">
        <f>SUM(V6:V21,Y6:Y10,AB6:AB9)</f>
        <v>11</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12</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335</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10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389</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351</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16</v>
      </c>
      <c r="J31" s="2"/>
      <c r="K31" s="2"/>
      <c r="L31" s="2"/>
      <c r="M31" s="2"/>
      <c r="N31" s="2"/>
      <c r="O31" s="59" t="s">
        <v>138</v>
      </c>
      <c r="P31" s="27">
        <f>COUNTIFS('DOR Games'!$J$2:$J$5000,"&gt;=10",'DOR Games'!$J$2:$J$5000,"&lt;=49")</f>
        <v>6</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3</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22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35.363636363636367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151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15" sqref="C1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7208</v>
      </c>
      <c r="B3" s="16">
        <f>'DOR Games'!B2</f>
        <v>38714</v>
      </c>
      <c r="C3" s="35">
        <f>'DOR Games'!AH2</f>
        <v>30</v>
      </c>
      <c r="D3" s="36">
        <f>SUM($C$3:$C$5000)</f>
        <v>151.19999999999999</v>
      </c>
      <c r="F3" s="16">
        <v>43270</v>
      </c>
      <c r="G3" s="21" t="s">
        <v>180</v>
      </c>
      <c r="H3" s="21">
        <v>1</v>
      </c>
      <c r="I3" s="36">
        <f>SUM(H3:H5000)</f>
        <v>26</v>
      </c>
      <c r="K3" s="93">
        <f>D3</f>
        <v>151.19999999999999</v>
      </c>
      <c r="L3" s="94"/>
      <c r="M3" s="93">
        <f>I3</f>
        <v>26</v>
      </c>
      <c r="N3" s="94"/>
    </row>
    <row r="4" spans="1:14" x14ac:dyDescent="0.25">
      <c r="A4" s="102">
        <f>'DOR Games'!A3</f>
        <v>7335</v>
      </c>
      <c r="B4" s="16">
        <f>'DOR Games'!B3</f>
        <v>38752</v>
      </c>
      <c r="C4" s="35">
        <f>'DOR Games'!AH3</f>
        <v>9.68</v>
      </c>
      <c r="F4" s="16">
        <v>43316</v>
      </c>
      <c r="G4" s="21" t="s">
        <v>181</v>
      </c>
      <c r="H4" s="21">
        <v>1</v>
      </c>
      <c r="L4" s="82" t="s">
        <v>97</v>
      </c>
      <c r="M4" s="83"/>
    </row>
    <row r="5" spans="1:14" x14ac:dyDescent="0.25">
      <c r="A5" s="102">
        <f>'DOR Games'!A4</f>
        <v>7448</v>
      </c>
      <c r="B5" s="16">
        <f>'DOR Games'!B4</f>
        <v>38775</v>
      </c>
      <c r="C5" s="35">
        <f>'DOR Games'!AH4</f>
        <v>10.120000000000001</v>
      </c>
      <c r="F5" s="16">
        <v>43347</v>
      </c>
      <c r="G5" s="21" t="s">
        <v>182</v>
      </c>
      <c r="H5" s="21">
        <v>1</v>
      </c>
      <c r="L5" s="84">
        <f>SUM(K3+M3)</f>
        <v>177.2</v>
      </c>
      <c r="M5" s="85"/>
    </row>
    <row r="6" spans="1:14" x14ac:dyDescent="0.25">
      <c r="A6" s="102">
        <f>'DOR Games'!A5</f>
        <v>7497</v>
      </c>
      <c r="B6" s="16">
        <f>'DOR Games'!B5</f>
        <v>38780</v>
      </c>
      <c r="C6" s="35">
        <f>'DOR Games'!AH5</f>
        <v>22</v>
      </c>
      <c r="F6" s="16">
        <v>43386</v>
      </c>
      <c r="G6" s="21" t="s">
        <v>183</v>
      </c>
      <c r="H6" s="21">
        <v>1</v>
      </c>
      <c r="L6" s="86"/>
      <c r="M6" s="87"/>
    </row>
    <row r="7" spans="1:14" x14ac:dyDescent="0.25">
      <c r="A7" s="102">
        <f>'DOR Games'!A6</f>
        <v>7507</v>
      </c>
      <c r="B7" s="16">
        <f>'DOR Games'!B6</f>
        <v>38782</v>
      </c>
      <c r="C7" s="35">
        <f>'DOR Games'!AH6</f>
        <v>1.1000000000000001</v>
      </c>
      <c r="F7" s="16">
        <v>43414</v>
      </c>
      <c r="G7" s="21" t="s">
        <v>184</v>
      </c>
      <c r="H7" s="21">
        <v>1</v>
      </c>
    </row>
    <row r="8" spans="1:14" x14ac:dyDescent="0.25">
      <c r="A8" s="102">
        <f>'DOR Games'!A7</f>
        <v>7508</v>
      </c>
      <c r="B8" s="16">
        <f>'DOR Games'!B7</f>
        <v>38782</v>
      </c>
      <c r="C8" s="35">
        <f>'DOR Games'!AH7</f>
        <v>2.12</v>
      </c>
      <c r="F8" s="16">
        <v>43472</v>
      </c>
      <c r="G8" s="21" t="s">
        <v>185</v>
      </c>
      <c r="H8" s="21">
        <v>1</v>
      </c>
    </row>
    <row r="9" spans="1:14" x14ac:dyDescent="0.25">
      <c r="A9" s="102">
        <f>'DOR Games'!A8</f>
        <v>7540</v>
      </c>
      <c r="B9" s="16">
        <f>'DOR Games'!B8</f>
        <v>38787</v>
      </c>
      <c r="C9" s="35">
        <f>'DOR Games'!AH8</f>
        <v>21.16</v>
      </c>
      <c r="F9" s="16">
        <v>43690</v>
      </c>
      <c r="G9" s="21" t="s">
        <v>186</v>
      </c>
      <c r="H9" s="21">
        <v>1</v>
      </c>
    </row>
    <row r="10" spans="1:14" x14ac:dyDescent="0.25">
      <c r="A10" s="102">
        <f>'DOR Games'!A9</f>
        <v>7541</v>
      </c>
      <c r="B10" s="16">
        <f>'DOR Games'!B9</f>
        <v>38787</v>
      </c>
      <c r="C10" s="35">
        <f>'DOR Games'!AH9</f>
        <v>19.579999999999998</v>
      </c>
      <c r="F10" s="16">
        <v>43695</v>
      </c>
      <c r="G10" s="21" t="s">
        <v>187</v>
      </c>
      <c r="H10" s="21">
        <v>1</v>
      </c>
    </row>
    <row r="11" spans="1:14" x14ac:dyDescent="0.25">
      <c r="A11" s="102">
        <f>'DOR Games'!A10</f>
        <v>19576</v>
      </c>
      <c r="B11" s="16">
        <f>'DOR Games'!B10</f>
        <v>43198</v>
      </c>
      <c r="C11" s="35">
        <f>'DOR Games'!AH10</f>
        <v>30</v>
      </c>
      <c r="F11" s="16">
        <v>43743</v>
      </c>
      <c r="G11" s="21" t="s">
        <v>188</v>
      </c>
      <c r="H11" s="21">
        <v>1</v>
      </c>
    </row>
    <row r="12" spans="1:14" x14ac:dyDescent="0.25">
      <c r="A12" s="102">
        <f>'DOR Games'!A11</f>
        <v>22937</v>
      </c>
      <c r="B12" s="16">
        <f>'DOR Games'!B11</f>
        <v>45311</v>
      </c>
      <c r="C12" s="35">
        <f>'DOR Games'!AH11</f>
        <v>1.92</v>
      </c>
      <c r="F12" s="16">
        <v>43772</v>
      </c>
      <c r="G12" s="21" t="s">
        <v>189</v>
      </c>
      <c r="H12" s="21">
        <v>1</v>
      </c>
    </row>
    <row r="13" spans="1:14" x14ac:dyDescent="0.25">
      <c r="A13" s="102">
        <f>'DOR Games'!A12</f>
        <v>22941</v>
      </c>
      <c r="B13" s="16">
        <f>'DOR Games'!B12</f>
        <v>45318</v>
      </c>
      <c r="C13" s="35">
        <f>'DOR Games'!AH12</f>
        <v>3.52</v>
      </c>
      <c r="F13" s="16">
        <v>43806</v>
      </c>
      <c r="G13" s="21" t="s">
        <v>190</v>
      </c>
      <c r="H13" s="21">
        <v>1</v>
      </c>
    </row>
    <row r="14" spans="1:14" x14ac:dyDescent="0.25">
      <c r="A14" s="16"/>
      <c r="B14" s="16"/>
      <c r="C14" s="35"/>
      <c r="F14" s="16">
        <v>43868</v>
      </c>
      <c r="G14" s="21" t="s">
        <v>191</v>
      </c>
      <c r="H14" s="21">
        <v>1</v>
      </c>
    </row>
    <row r="15" spans="1:14" x14ac:dyDescent="0.25">
      <c r="A15" s="16"/>
      <c r="B15" s="16"/>
      <c r="C15" s="35"/>
      <c r="F15" s="16">
        <v>44203</v>
      </c>
      <c r="G15" s="21" t="s">
        <v>192</v>
      </c>
      <c r="H15" s="21">
        <v>1</v>
      </c>
    </row>
    <row r="16" spans="1:14" x14ac:dyDescent="0.25">
      <c r="A16" s="16"/>
      <c r="B16" s="16"/>
      <c r="C16" s="35"/>
      <c r="F16" s="16">
        <v>44353</v>
      </c>
      <c r="G16" s="21" t="s">
        <v>193</v>
      </c>
      <c r="H16" s="21">
        <v>1</v>
      </c>
    </row>
    <row r="17" spans="1:8" x14ac:dyDescent="0.25">
      <c r="A17" s="16"/>
      <c r="B17" s="16"/>
      <c r="C17" s="35"/>
      <c r="F17" s="16">
        <v>44384</v>
      </c>
      <c r="G17" s="21" t="s">
        <v>194</v>
      </c>
      <c r="H17" s="21">
        <v>1</v>
      </c>
    </row>
    <row r="18" spans="1:8" x14ac:dyDescent="0.25">
      <c r="A18" s="16"/>
      <c r="B18" s="16"/>
      <c r="C18" s="35"/>
      <c r="F18" s="16">
        <v>44510</v>
      </c>
      <c r="G18" s="21" t="s">
        <v>195</v>
      </c>
      <c r="H18" s="21">
        <v>1</v>
      </c>
    </row>
    <row r="19" spans="1:8" x14ac:dyDescent="0.25">
      <c r="A19" s="16"/>
      <c r="B19" s="16"/>
      <c r="C19" s="35"/>
      <c r="F19" s="16">
        <v>45717</v>
      </c>
      <c r="G19" s="21" t="s">
        <v>196</v>
      </c>
      <c r="H19" s="21">
        <v>10</v>
      </c>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6" sqref="F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'Jeff Biggs'!A1</f>
        <v>Jeff Biggs</v>
      </c>
      <c r="BH1" s="14" t="s">
        <v>11</v>
      </c>
      <c r="BI1" s="14" t="s">
        <v>12</v>
      </c>
      <c r="BJ1" s="14" t="s">
        <v>5</v>
      </c>
      <c r="BK1" s="14" t="s">
        <v>14</v>
      </c>
      <c r="BL1" s="14" t="s">
        <v>15</v>
      </c>
    </row>
    <row r="2" spans="1:75" x14ac:dyDescent="0.25">
      <c r="A2" s="98">
        <v>7208</v>
      </c>
      <c r="B2" s="16">
        <v>38714</v>
      </c>
      <c r="C2" t="s">
        <v>63</v>
      </c>
      <c r="D2" t="s">
        <v>197</v>
      </c>
      <c r="E2" t="s">
        <v>64</v>
      </c>
      <c r="F2" t="s">
        <v>198</v>
      </c>
      <c r="G2" t="s">
        <v>199</v>
      </c>
      <c r="H2" s="99" t="s">
        <v>209</v>
      </c>
      <c r="I2" t="s">
        <v>65</v>
      </c>
      <c r="J2" s="14">
        <v>12</v>
      </c>
      <c r="K2" s="14" t="s">
        <v>200</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3</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5</v>
      </c>
      <c r="BN2">
        <f>SUM(BH4:BL4)</f>
        <v>8</v>
      </c>
      <c r="BO2" t="s">
        <v>67</v>
      </c>
    </row>
    <row r="3" spans="1:75" x14ac:dyDescent="0.25">
      <c r="A3" s="98">
        <v>7335</v>
      </c>
      <c r="B3" s="16">
        <v>38752</v>
      </c>
      <c r="C3" t="s">
        <v>63</v>
      </c>
      <c r="D3" t="s">
        <v>201</v>
      </c>
      <c r="E3" t="s">
        <v>64</v>
      </c>
      <c r="F3" t="s">
        <v>198</v>
      </c>
      <c r="G3" t="s">
        <v>199</v>
      </c>
      <c r="H3" s="48" t="s">
        <v>210</v>
      </c>
      <c r="I3" t="s">
        <v>69</v>
      </c>
      <c r="J3" s="14">
        <v>44</v>
      </c>
      <c r="K3" s="14" t="s">
        <v>63</v>
      </c>
      <c r="L3" t="s">
        <v>3</v>
      </c>
      <c r="M3" s="14">
        <v>13.32</v>
      </c>
      <c r="N3" s="14">
        <v>9.68</v>
      </c>
      <c r="AH3" s="17">
        <f t="shared" ref="AH3:AH66" si="16">SUM(AI3:AZ3)</f>
        <v>9.68</v>
      </c>
      <c r="AI3" s="18">
        <f>SUMIFS(M3,D3,"*"&amp;$BB$1&amp;"*")</f>
        <v>0</v>
      </c>
      <c r="AJ3" s="18">
        <f>SUMIFS(N3,F3,"*"&amp;$BB$1&amp;"*")</f>
        <v>9.68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151</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8</v>
      </c>
      <c r="BO3" t="s">
        <v>69</v>
      </c>
    </row>
    <row r="4" spans="1:75" x14ac:dyDescent="0.25">
      <c r="A4" s="98">
        <v>7448</v>
      </c>
      <c r="B4" s="16">
        <v>38775</v>
      </c>
      <c r="C4" t="s">
        <v>63</v>
      </c>
      <c r="D4" t="s">
        <v>202</v>
      </c>
      <c r="E4" t="s">
        <v>64</v>
      </c>
      <c r="F4" t="s">
        <v>198</v>
      </c>
      <c r="G4" t="s">
        <v>199</v>
      </c>
      <c r="H4" s="100" t="s">
        <v>211</v>
      </c>
      <c r="I4" t="s">
        <v>69</v>
      </c>
      <c r="J4" s="14">
        <v>46</v>
      </c>
      <c r="K4" s="14" t="s">
        <v>63</v>
      </c>
      <c r="L4" t="s">
        <v>3</v>
      </c>
      <c r="M4" s="14">
        <v>13.879999999999999</v>
      </c>
      <c r="N4" s="14">
        <v>10.120000000000001</v>
      </c>
      <c r="AH4" s="17">
        <f t="shared" si="16"/>
        <v>10.120000000000001</v>
      </c>
      <c r="AI4" s="18">
        <f>SUMIFS(M4,D4,"*"&amp;$BB$1&amp;"*")</f>
        <v>0</v>
      </c>
      <c r="AJ4" s="18">
        <f>SUMIFS(N4,F4,"*"&amp;$BB$1&amp;"*")</f>
        <v>10.120000000000001</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151</v>
      </c>
      <c r="BH4" s="14">
        <f>SUM(BH2:BH3)</f>
        <v>3</v>
      </c>
      <c r="BI4" s="14">
        <f>SUM(BI2:BI3)</f>
        <v>0</v>
      </c>
      <c r="BJ4" s="14">
        <f>SUM(BJ2:BJ3)</f>
        <v>0</v>
      </c>
      <c r="BK4" s="14">
        <f>SUM(BK2:BK3)</f>
        <v>0</v>
      </c>
      <c r="BL4" s="14">
        <f>SUM(BL2:BL3)</f>
        <v>5</v>
      </c>
    </row>
    <row r="5" spans="1:75" x14ac:dyDescent="0.25">
      <c r="A5" s="98">
        <v>7497</v>
      </c>
      <c r="B5" s="16">
        <v>38780</v>
      </c>
      <c r="C5" t="s">
        <v>63</v>
      </c>
      <c r="D5" t="s">
        <v>203</v>
      </c>
      <c r="E5" t="s">
        <v>64</v>
      </c>
      <c r="F5" t="s">
        <v>198</v>
      </c>
      <c r="G5" t="s">
        <v>199</v>
      </c>
      <c r="H5" s="48" t="s">
        <v>210</v>
      </c>
      <c r="I5" t="s">
        <v>69</v>
      </c>
      <c r="J5" s="14">
        <v>75</v>
      </c>
      <c r="K5" s="14" t="s">
        <v>64</v>
      </c>
      <c r="L5" t="s">
        <v>3</v>
      </c>
      <c r="M5" s="14">
        <v>16.5</v>
      </c>
      <c r="N5" s="14">
        <v>22</v>
      </c>
      <c r="AH5" s="17">
        <f t="shared" si="16"/>
        <v>22</v>
      </c>
      <c r="AI5" s="18">
        <f>SUMIFS(M5,D5,"*"&amp;$BB$1&amp;"*")</f>
        <v>0</v>
      </c>
      <c r="AJ5" s="18">
        <f>SUMIFS(N5,F5,"*"&amp;$BB$1&amp;"*")</f>
        <v>22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7507</v>
      </c>
      <c r="B6" s="16">
        <v>38782</v>
      </c>
      <c r="C6" t="s">
        <v>63</v>
      </c>
      <c r="D6" t="s">
        <v>203</v>
      </c>
      <c r="E6" t="s">
        <v>64</v>
      </c>
      <c r="F6" t="s">
        <v>198</v>
      </c>
      <c r="G6" t="s">
        <v>199</v>
      </c>
      <c r="H6" s="100" t="s">
        <v>212</v>
      </c>
      <c r="I6" t="s">
        <v>69</v>
      </c>
      <c r="J6" s="14">
        <v>5</v>
      </c>
      <c r="K6" s="14" t="s">
        <v>63</v>
      </c>
      <c r="L6" t="s">
        <v>3</v>
      </c>
      <c r="M6" s="14">
        <v>2.4</v>
      </c>
      <c r="N6" s="14">
        <v>1.1000000000000001</v>
      </c>
      <c r="AH6" s="17">
        <f t="shared" si="16"/>
        <v>1.1000000000000001</v>
      </c>
      <c r="AI6" s="18">
        <f>SUMIFS(M6,D6,"*"&amp;$BB$1&amp;"*")</f>
        <v>0</v>
      </c>
      <c r="AJ6" s="18">
        <f>SUMIFS(N6,F6,"*"&amp;$BB$1&amp;"*")</f>
        <v>1.1000000000000001</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7508</v>
      </c>
      <c r="B7" s="16">
        <v>38782</v>
      </c>
      <c r="C7" t="s">
        <v>63</v>
      </c>
      <c r="D7" t="s">
        <v>203</v>
      </c>
      <c r="E7" t="s">
        <v>64</v>
      </c>
      <c r="F7" t="s">
        <v>198</v>
      </c>
      <c r="G7" t="s">
        <v>199</v>
      </c>
      <c r="H7" s="100" t="s">
        <v>213</v>
      </c>
      <c r="I7" t="s">
        <v>69</v>
      </c>
      <c r="J7" s="14">
        <v>4</v>
      </c>
      <c r="K7" s="14" t="s">
        <v>64</v>
      </c>
      <c r="L7" t="s">
        <v>3</v>
      </c>
      <c r="M7" s="14">
        <v>0.88</v>
      </c>
      <c r="N7" s="14">
        <v>2.12</v>
      </c>
      <c r="AH7" s="17">
        <f t="shared" si="16"/>
        <v>2.12</v>
      </c>
      <c r="AI7" s="18">
        <f>SUMIFS(M7,D7,"*"&amp;$BB$1&amp;"*")</f>
        <v>0</v>
      </c>
      <c r="AJ7" s="18">
        <f>SUMIFS(N7,F7,"*"&amp;$BB$1&amp;"*")</f>
        <v>2.12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1</v>
      </c>
      <c r="BO7" t="s">
        <v>67</v>
      </c>
    </row>
    <row r="8" spans="1:75" x14ac:dyDescent="0.25">
      <c r="A8" s="98">
        <v>7540</v>
      </c>
      <c r="B8" s="16">
        <v>38787</v>
      </c>
      <c r="C8" t="s">
        <v>63</v>
      </c>
      <c r="D8" t="s">
        <v>203</v>
      </c>
      <c r="E8" t="s">
        <v>64</v>
      </c>
      <c r="F8" t="s">
        <v>198</v>
      </c>
      <c r="G8" t="s">
        <v>199</v>
      </c>
      <c r="H8" s="100" t="s">
        <v>214</v>
      </c>
      <c r="I8" t="s">
        <v>69</v>
      </c>
      <c r="J8" s="14">
        <v>72</v>
      </c>
      <c r="K8" s="14" t="s">
        <v>64</v>
      </c>
      <c r="L8" t="s">
        <v>3</v>
      </c>
      <c r="M8" s="14">
        <v>15.84</v>
      </c>
      <c r="N8" s="14">
        <v>21.16</v>
      </c>
      <c r="AH8" s="17">
        <f t="shared" si="16"/>
        <v>21.16</v>
      </c>
      <c r="AI8" s="18">
        <f>SUMIFS(M8,D8,"*"&amp;$BB$1&amp;"*")</f>
        <v>0</v>
      </c>
      <c r="AJ8" s="18">
        <f>SUMIFS(N8,F8,"*"&amp;$BB$1&amp;"*")</f>
        <v>21.16</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8">
        <v>7541</v>
      </c>
      <c r="B9" s="16">
        <v>38787</v>
      </c>
      <c r="C9" t="s">
        <v>63</v>
      </c>
      <c r="D9" t="s">
        <v>203</v>
      </c>
      <c r="E9" t="s">
        <v>64</v>
      </c>
      <c r="F9" t="s">
        <v>198</v>
      </c>
      <c r="G9" t="s">
        <v>199</v>
      </c>
      <c r="H9" s="100" t="s">
        <v>215</v>
      </c>
      <c r="I9" t="s">
        <v>69</v>
      </c>
      <c r="J9" s="14">
        <v>89</v>
      </c>
      <c r="K9" s="14" t="s">
        <v>63</v>
      </c>
      <c r="L9" t="s">
        <v>3</v>
      </c>
      <c r="M9" s="14">
        <v>25.92</v>
      </c>
      <c r="N9" s="14">
        <v>19.579999999999998</v>
      </c>
      <c r="AH9" s="17">
        <f t="shared" si="16"/>
        <v>19.579999999999998</v>
      </c>
      <c r="AI9" s="18">
        <f>SUMIFS(M9,D9,"*"&amp;$BB$1&amp;"*")</f>
        <v>0</v>
      </c>
      <c r="AJ9" s="18">
        <f>SUMIFS(N9,F9,"*"&amp;$BB$1&amp;"*")</f>
        <v>19.579999999999998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1</v>
      </c>
      <c r="BL9" s="19">
        <f>SUM(BL7:BL8)</f>
        <v>0</v>
      </c>
    </row>
    <row r="10" spans="1:75" x14ac:dyDescent="0.25">
      <c r="A10" s="98">
        <v>19576</v>
      </c>
      <c r="B10" s="16">
        <v>43198</v>
      </c>
      <c r="C10" t="s">
        <v>63</v>
      </c>
      <c r="D10" t="s">
        <v>204</v>
      </c>
      <c r="E10" t="s">
        <v>64</v>
      </c>
      <c r="F10" t="s">
        <v>198</v>
      </c>
      <c r="G10" t="s">
        <v>199</v>
      </c>
      <c r="H10" s="100" t="s">
        <v>216</v>
      </c>
      <c r="I10" t="s">
        <v>65</v>
      </c>
      <c r="J10" s="14">
        <v>10</v>
      </c>
      <c r="K10" s="14" t="s">
        <v>200</v>
      </c>
      <c r="L10" t="s">
        <v>5</v>
      </c>
      <c r="M10" s="14">
        <v>10</v>
      </c>
      <c r="N10" s="14">
        <v>30</v>
      </c>
      <c r="AH10" s="17">
        <f t="shared" si="16"/>
        <v>30</v>
      </c>
      <c r="AI10" s="18">
        <f>SUMIFS(M10,D10,"*"&amp;$BB$1&amp;"*")</f>
        <v>0</v>
      </c>
      <c r="AJ10" s="18">
        <f>SUMIFS(N10,F10,"*"&amp;$BB$1&amp;"*")</f>
        <v>30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22937</v>
      </c>
      <c r="B11" s="16">
        <v>45311</v>
      </c>
      <c r="C11" t="s">
        <v>63</v>
      </c>
      <c r="D11" t="s">
        <v>205</v>
      </c>
      <c r="E11" t="s">
        <v>64</v>
      </c>
      <c r="F11" t="s">
        <v>198</v>
      </c>
      <c r="G11" t="s">
        <v>206</v>
      </c>
      <c r="H11" s="100" t="s">
        <v>217</v>
      </c>
      <c r="I11" t="s">
        <v>68</v>
      </c>
      <c r="J11" s="14">
        <v>16</v>
      </c>
      <c r="K11" s="14" t="s">
        <v>63</v>
      </c>
      <c r="L11" t="s">
        <v>4</v>
      </c>
      <c r="M11" s="14">
        <v>2.58</v>
      </c>
      <c r="N11" s="14">
        <v>1.92</v>
      </c>
      <c r="AH11" s="17">
        <f t="shared" si="16"/>
        <v>1.92</v>
      </c>
      <c r="AI11" s="18">
        <f>SUMIFS(M11,D11,"*"&amp;$BB$1&amp;"*")</f>
        <v>0</v>
      </c>
      <c r="AJ11" s="18">
        <f>SUMIFS(N11,F11,"*"&amp;$BB$1&amp;"*")</f>
        <v>1.92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22941</v>
      </c>
      <c r="B12" s="16">
        <v>45318</v>
      </c>
      <c r="C12" t="s">
        <v>63</v>
      </c>
      <c r="D12" t="s">
        <v>207</v>
      </c>
      <c r="E12" t="s">
        <v>64</v>
      </c>
      <c r="F12" t="s">
        <v>198</v>
      </c>
      <c r="G12" t="s">
        <v>208</v>
      </c>
      <c r="H12" s="48" t="s">
        <v>218</v>
      </c>
      <c r="I12" t="s">
        <v>69</v>
      </c>
      <c r="J12" s="14">
        <v>16</v>
      </c>
      <c r="K12" s="14" t="s">
        <v>63</v>
      </c>
      <c r="L12" t="s">
        <v>3</v>
      </c>
      <c r="M12" s="14">
        <v>5.48</v>
      </c>
      <c r="N12" s="14">
        <v>3.52</v>
      </c>
      <c r="AH12" s="17">
        <f t="shared" si="16"/>
        <v>3.52</v>
      </c>
      <c r="AI12" s="18">
        <f>SUMIFS(M12,D12,"*"&amp;$BB$1&amp;"*")</f>
        <v>0</v>
      </c>
      <c r="AJ12" s="18">
        <f>SUMIFS(N12,F12,"*"&amp;$BB$1&amp;"*")</f>
        <v>3.52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1"/>
      <c r="B13" s="21"/>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1"/>
      <c r="B14" s="21"/>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101"/>
      <c r="B15" s="21"/>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351</v>
      </c>
      <c r="BE37" t="s">
        <v>69</v>
      </c>
      <c r="BV37" cm="1">
        <f t="array" ref="BV37">SUMPRODUCT(--EXACT($BW$37,$I$2:$I$4276))</f>
        <v>2</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16</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22</v>
      </c>
      <c r="BE41" t="s">
        <v>65</v>
      </c>
      <c r="BV41">
        <f>SUM(BN3,BN8,BV14,BV27,BV37)</f>
        <v>11</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389</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6:O18 O2:O15">
    <cfRule type="containsText" dxfId="16" priority="15" operator="containsText" text=", USA">
      <formula>NOT(ISERROR(SEARCH(", USA",B2)))</formula>
    </cfRule>
    <cfRule type="containsText" dxfId="15" priority="16" operator="containsText" text=", CSA">
      <formula>NOT(ISERROR(SEARCH(", CSA",B2)))</formula>
    </cfRule>
  </conditionalFormatting>
  <conditionalFormatting sqref="AI2:AZ1048576">
    <cfRule type="cellIs" dxfId="14" priority="17" operator="greaterThan">
      <formula>0</formula>
    </cfRule>
  </conditionalFormatting>
  <conditionalFormatting sqref="A16:A18">
    <cfRule type="containsText" dxfId="13" priority="13" operator="containsText" text=", USA">
      <formula>NOT(ISERROR(SEARCH(", USA",A16)))</formula>
    </cfRule>
    <cfRule type="containsText" dxfId="12" priority="14" operator="containsText" text=", CSA">
      <formula>NOT(ISERROR(SEARCH(", CSA",A16)))</formula>
    </cfRule>
  </conditionalFormatting>
  <conditionalFormatting sqref="B2:G12">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I2:N15">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H10:H11">
    <cfRule type="containsText" dxfId="7" priority="7" operator="containsText" text=", USA">
      <formula>NOT(ISERROR(SEARCH(", USA",H10)))</formula>
    </cfRule>
    <cfRule type="containsText" dxfId="6" priority="8" operator="containsText" text=", CSA">
      <formula>NOT(ISERROR(SEARCH(", CSA",H10)))</formula>
    </cfRule>
  </conditionalFormatting>
  <conditionalFormatting sqref="A13:A15">
    <cfRule type="containsText" dxfId="5" priority="3" operator="containsText" text=", USA">
      <formula>NOT(ISERROR(SEARCH(", USA",A13)))</formula>
    </cfRule>
    <cfRule type="containsText" dxfId="4" priority="4" operator="containsText" text=", CSA">
      <formula>NOT(ISERROR(SEARCH(", CSA",A13)))</formula>
    </cfRule>
  </conditionalFormatting>
  <conditionalFormatting sqref="B13:C15">
    <cfRule type="containsText" dxfId="3" priority="5" operator="containsText" text=", USA">
      <formula>NOT(ISERROR(SEARCH(", USA",B13)))</formula>
    </cfRule>
    <cfRule type="containsText" dxfId="2" priority="6" operator="containsText" text=", CSA">
      <formula>NOT(ISERROR(SEARCH(", CSA",B13)))</formula>
    </cfRule>
  </conditionalFormatting>
  <conditionalFormatting sqref="D13:G15">
    <cfRule type="containsText" dxfId="1" priority="1" operator="containsText" text=", USA">
      <formula>NOT(ISERROR(SEARCH(", USA",D13)))</formula>
    </cfRule>
    <cfRule type="containsText" dxfId="0" priority="2" operator="containsText" text=", CSA">
      <formula>NOT(ISERROR(SEARCH(", CSA",D13)))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Jeff Biggs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2025-04-14T00:12:32Z</dcterms:modified>
</cp:coreProperties>
</file>